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2A1D5D6C-B89B-4CF3-90BA-DFBD4D47B8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Hlk89524436" localSheetId="0">Sheet1!#REF!</definedName>
    <definedName name="_xlnm.Print_Area" localSheetId="0">Sheet1!$B$1:$G$56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1" l="1"/>
  <c r="F34" i="1" l="1"/>
  <c r="F32" i="1" l="1"/>
  <c r="F20" i="1" l="1"/>
  <c r="F11" i="1" l="1"/>
  <c r="F42" i="1" l="1"/>
  <c r="F45" i="1" l="1"/>
  <c r="F7" i="1" l="1"/>
  <c r="F36" i="1" l="1"/>
  <c r="F18" i="1" l="1"/>
  <c r="F51" i="1"/>
  <c r="F47" i="1" l="1"/>
  <c r="F28" i="1" l="1"/>
  <c r="F16" i="1" l="1"/>
  <c r="F27" i="1"/>
  <c r="F50" i="1" l="1"/>
  <c r="F30" i="1" l="1"/>
  <c r="F53" i="1"/>
  <c r="F33" i="1"/>
  <c r="F1048575" i="1"/>
</calcChain>
</file>

<file path=xl/sharedStrings.xml><?xml version="1.0" encoding="utf-8"?>
<sst xmlns="http://schemas.openxmlformats.org/spreadsheetml/2006/main" count="68" uniqueCount="67">
  <si>
    <t>ردیف</t>
  </si>
  <si>
    <t>واریز شاکی</t>
  </si>
  <si>
    <t>نام شاکی</t>
  </si>
  <si>
    <t>ناصر رفیق خطیبی</t>
  </si>
  <si>
    <t>مریم حلاجیان</t>
  </si>
  <si>
    <t>آیسان رفیق</t>
  </si>
  <si>
    <t>فرحناز صفایی</t>
  </si>
  <si>
    <t>مهناز حلاجیان</t>
  </si>
  <si>
    <t>مجموع واریزی های محمدرضا</t>
  </si>
  <si>
    <t>شاهین برهانی</t>
  </si>
  <si>
    <t>شیرین خواجه ای</t>
  </si>
  <si>
    <t>چک 100 میلیونی و لب تاب</t>
  </si>
  <si>
    <t>افشین سردهنه</t>
  </si>
  <si>
    <t>فاکتور جعلی نیم کیلو طلا</t>
  </si>
  <si>
    <t>سعید بختیاری</t>
  </si>
  <si>
    <t>مریم صادقی</t>
  </si>
  <si>
    <t>مهین خواجه ای</t>
  </si>
  <si>
    <t>حمیده علیزاده</t>
  </si>
  <si>
    <t xml:space="preserve">محمد عبدالله خواجه ای </t>
  </si>
  <si>
    <t xml:space="preserve">رقیه نقی پور </t>
  </si>
  <si>
    <t xml:space="preserve">زهرا خواجه ای </t>
  </si>
  <si>
    <t xml:space="preserve">عزیزه خواجه ای </t>
  </si>
  <si>
    <t xml:space="preserve">رضا نهندی </t>
  </si>
  <si>
    <t xml:space="preserve">رحمن خرام </t>
  </si>
  <si>
    <t xml:space="preserve">سولماز منفرد خطیبی </t>
  </si>
  <si>
    <t xml:space="preserve">اشرف نجف پور </t>
  </si>
  <si>
    <t xml:space="preserve">رباب جلی زاد  </t>
  </si>
  <si>
    <t xml:space="preserve">فرشته امیرابراهیمی </t>
  </si>
  <si>
    <t xml:space="preserve">ساناز طهماسبی  </t>
  </si>
  <si>
    <t xml:space="preserve">یاشار کاظمی </t>
  </si>
  <si>
    <t xml:space="preserve">نژلا فلاحی وماهان وانصاری </t>
  </si>
  <si>
    <t xml:space="preserve">سید علی هاشمی </t>
  </si>
  <si>
    <t xml:space="preserve">رخساره نورمحمدی </t>
  </si>
  <si>
    <t xml:space="preserve">صمد راستکار </t>
  </si>
  <si>
    <t xml:space="preserve">حسن صفرپور </t>
  </si>
  <si>
    <t xml:space="preserve">صمد بخشی </t>
  </si>
  <si>
    <t xml:space="preserve">طیبه برجسته </t>
  </si>
  <si>
    <t xml:space="preserve">حمیرا برجسته </t>
  </si>
  <si>
    <t xml:space="preserve">محمد رضا خواجه ای </t>
  </si>
  <si>
    <t xml:space="preserve">معصومه خواجه ای </t>
  </si>
  <si>
    <t xml:space="preserve">فاطمه امامقلی زاده </t>
  </si>
  <si>
    <t xml:space="preserve">عذا رشید هاشمی </t>
  </si>
  <si>
    <t xml:space="preserve">مریم کاظمی </t>
  </si>
  <si>
    <t xml:space="preserve">محبوبه عبداللهی خطیبی  </t>
  </si>
  <si>
    <t xml:space="preserve">صابر رهبر </t>
  </si>
  <si>
    <t xml:space="preserve">سعید پورداود اصل </t>
  </si>
  <si>
    <t xml:space="preserve">معصومه خرام </t>
  </si>
  <si>
    <t xml:space="preserve">سعید اهلی </t>
  </si>
  <si>
    <t xml:space="preserve">فرهاد زینالی  </t>
  </si>
  <si>
    <t xml:space="preserve">پویا سعادت  </t>
  </si>
  <si>
    <t xml:space="preserve">عفت رضایی اقدم  </t>
  </si>
  <si>
    <t xml:space="preserve">عارفه نوبهاری </t>
  </si>
  <si>
    <t>واریز به حساب فرزانه کاظمی</t>
  </si>
  <si>
    <t>اعتراف به زور گیری  چک 100میلیونی و لب تاب و ساعت مچی</t>
  </si>
  <si>
    <t>واریز به حساب سارا زمانی حقی</t>
  </si>
  <si>
    <t>اکرم زمانی حقی</t>
  </si>
  <si>
    <t>سارا زمانی حقی</t>
  </si>
  <si>
    <t xml:space="preserve">فاطمه سردهنه </t>
  </si>
  <si>
    <t>همسر افشین سردهنه</t>
  </si>
  <si>
    <t>ایوب نصیری</t>
  </si>
  <si>
    <t>واریز محمدرضا  مسعودی</t>
  </si>
  <si>
    <t xml:space="preserve">مهری اسمعیلی </t>
  </si>
  <si>
    <t>چون خانم فلاحی و انصاری حساب مشترک دارند</t>
  </si>
  <si>
    <t xml:space="preserve">رضا دروار </t>
  </si>
  <si>
    <t xml:space="preserve">فرزانه کاظمی </t>
  </si>
  <si>
    <t>محمد امین شادرس محمد بلخی نژاد</t>
  </si>
  <si>
    <t xml:space="preserve">واریزآیسان رفیق به شکات با تایید کارشناس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</si>
</sst>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B Nazanin"/>
      <charset val="178"/>
    </font>
    <font>
      <sz val="11"/>
      <color rgb="FFFF0000"/>
      <name val="Calibri"/>
      <family val="2"/>
      <scheme val="minor"/>
    </font>
    <font>
      <b/>
      <sz val="12"/>
      <color rgb="FFFF0000"/>
      <name val="B Nazanin"/>
      <charset val="178"/>
    </font>
    <font>
      <sz val="12"/>
      <color theme="1"/>
      <name val="Calibri"/>
      <family val="2"/>
      <scheme val="minor"/>
    </font>
    <font>
      <b/>
      <sz val="12"/>
      <color rgb="FF000000"/>
      <name val="B Nazanin"/>
      <charset val="178"/>
    </font>
    <font>
      <b/>
      <sz val="12"/>
      <name val="B Nazanin"/>
      <charset val="178"/>
    </font>
    <font>
      <b/>
      <sz val="9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/>
    </xf>
    <xf numFmtId="3" fontId="1" fillId="2" borderId="2" xfId="0" applyNumberFormat="1" applyFont="1" applyFill="1" applyBorder="1" applyAlignment="1">
      <alignment horizontal="center" vertical="center"/>
    </xf>
    <xf numFmtId="3" fontId="0" fillId="0" borderId="0" xfId="0" applyNumberFormat="1"/>
    <xf numFmtId="3" fontId="3" fillId="2" borderId="1" xfId="0" applyNumberFormat="1" applyFont="1" applyFill="1" applyBorder="1" applyAlignment="1">
      <alignment horizontal="center"/>
    </xf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0" xfId="0" applyFont="1"/>
    <xf numFmtId="3" fontId="1" fillId="2" borderId="0" xfId="0" applyNumberFormat="1" applyFont="1" applyFill="1" applyAlignment="1">
      <alignment horizontal="center"/>
    </xf>
    <xf numFmtId="3" fontId="1" fillId="2" borderId="2" xfId="0" applyNumberFormat="1" applyFont="1" applyFill="1" applyBorder="1" applyAlignment="1">
      <alignment horizontal="center"/>
    </xf>
    <xf numFmtId="3" fontId="5" fillId="0" borderId="1" xfId="0" applyNumberFormat="1" applyFont="1" applyBorder="1"/>
    <xf numFmtId="3" fontId="6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right"/>
    </xf>
    <xf numFmtId="3" fontId="7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48575"/>
  <sheetViews>
    <sheetView rightToLeft="1" tabSelected="1" topLeftCell="B1" workbookViewId="0">
      <selection activeCell="E3" sqref="E3"/>
    </sheetView>
  </sheetViews>
  <sheetFormatPr defaultRowHeight="15" x14ac:dyDescent="0.25"/>
  <cols>
    <col min="1" max="1" width="5.28515625" customWidth="1"/>
    <col min="2" max="2" width="30.5703125" customWidth="1"/>
    <col min="3" max="3" width="26.42578125" customWidth="1"/>
    <col min="4" max="4" width="27.28515625" customWidth="1"/>
    <col min="5" max="5" width="29.42578125" style="6" customWidth="1"/>
    <col min="6" max="6" width="26.42578125" customWidth="1"/>
    <col min="7" max="7" width="37.5703125" customWidth="1"/>
  </cols>
  <sheetData>
    <row r="1" spans="1:7" ht="21" x14ac:dyDescent="0.55000000000000004">
      <c r="A1" s="7" t="s">
        <v>0</v>
      </c>
      <c r="B1" s="7" t="s">
        <v>2</v>
      </c>
      <c r="C1" s="7" t="s">
        <v>1</v>
      </c>
      <c r="D1" s="7" t="s">
        <v>60</v>
      </c>
      <c r="E1" s="8" t="s">
        <v>66</v>
      </c>
      <c r="F1" s="7" t="s">
        <v>8</v>
      </c>
      <c r="G1" s="9"/>
    </row>
    <row r="2" spans="1:7" s="2" customFormat="1" ht="21" x14ac:dyDescent="0.55000000000000004">
      <c r="A2" s="2">
        <v>7</v>
      </c>
      <c r="B2" s="2" t="s">
        <v>17</v>
      </c>
      <c r="C2" s="3">
        <v>0</v>
      </c>
      <c r="D2" s="2">
        <v>1823583200</v>
      </c>
      <c r="E2" s="5">
        <v>0</v>
      </c>
      <c r="F2" s="2">
        <v>1823583200</v>
      </c>
    </row>
    <row r="3" spans="1:7" s="2" customFormat="1" ht="21" x14ac:dyDescent="0.55000000000000004">
      <c r="A3" s="2">
        <v>9</v>
      </c>
      <c r="B3" s="2" t="s">
        <v>26</v>
      </c>
      <c r="C3" s="3">
        <v>0</v>
      </c>
      <c r="D3" s="2">
        <v>0</v>
      </c>
      <c r="E3" s="5">
        <v>0</v>
      </c>
      <c r="F3" s="2">
        <v>0</v>
      </c>
    </row>
    <row r="4" spans="1:7" s="2" customFormat="1" ht="21" x14ac:dyDescent="0.55000000000000004">
      <c r="A4" s="2">
        <v>13</v>
      </c>
      <c r="B4" s="2" t="s">
        <v>22</v>
      </c>
      <c r="C4" s="1">
        <v>0</v>
      </c>
      <c r="D4" s="2">
        <v>0</v>
      </c>
      <c r="E4" s="5">
        <v>0</v>
      </c>
      <c r="F4" s="2">
        <v>0</v>
      </c>
    </row>
    <row r="5" spans="1:7" s="2" customFormat="1" ht="21" x14ac:dyDescent="0.55000000000000004">
      <c r="A5" s="2">
        <v>17</v>
      </c>
      <c r="B5" s="2" t="s">
        <v>28</v>
      </c>
      <c r="C5" s="3">
        <v>0</v>
      </c>
      <c r="D5" s="2">
        <v>0</v>
      </c>
      <c r="E5" s="5">
        <v>0</v>
      </c>
      <c r="F5" s="2">
        <v>0</v>
      </c>
    </row>
    <row r="6" spans="1:7" s="2" customFormat="1" ht="21" x14ac:dyDescent="0.55000000000000004">
      <c r="A6" s="2">
        <v>18</v>
      </c>
      <c r="B6" s="2" t="s">
        <v>47</v>
      </c>
      <c r="C6" s="1">
        <v>0</v>
      </c>
      <c r="D6" s="2">
        <v>0</v>
      </c>
      <c r="E6" s="5">
        <v>0</v>
      </c>
      <c r="F6" s="2">
        <v>0</v>
      </c>
    </row>
    <row r="7" spans="1:7" s="2" customFormat="1" ht="21" x14ac:dyDescent="0.55000000000000004">
      <c r="A7" s="2">
        <v>25</v>
      </c>
      <c r="B7" s="2" t="s">
        <v>44</v>
      </c>
      <c r="C7" s="1">
        <v>0</v>
      </c>
      <c r="D7" s="2">
        <v>0</v>
      </c>
      <c r="E7" s="5">
        <v>0</v>
      </c>
      <c r="F7" s="2">
        <f>SUM(D7:E7)</f>
        <v>0</v>
      </c>
    </row>
    <row r="8" spans="1:7" s="2" customFormat="1" ht="21" x14ac:dyDescent="0.55000000000000004">
      <c r="A8" s="2">
        <v>35</v>
      </c>
      <c r="B8" s="2" t="s">
        <v>6</v>
      </c>
      <c r="C8" s="2">
        <v>0</v>
      </c>
      <c r="D8" s="2">
        <v>0</v>
      </c>
      <c r="E8" s="5">
        <v>0</v>
      </c>
      <c r="F8" s="2">
        <v>0</v>
      </c>
    </row>
    <row r="9" spans="1:7" s="2" customFormat="1" ht="21" x14ac:dyDescent="0.55000000000000004">
      <c r="A9" s="2">
        <v>37</v>
      </c>
      <c r="B9" s="2" t="s">
        <v>27</v>
      </c>
      <c r="C9" s="1">
        <v>0</v>
      </c>
      <c r="D9" s="2">
        <v>0</v>
      </c>
      <c r="E9" s="5">
        <v>0</v>
      </c>
      <c r="F9" s="2">
        <v>0</v>
      </c>
    </row>
    <row r="10" spans="1:7" s="2" customFormat="1" ht="21" x14ac:dyDescent="0.55000000000000004">
      <c r="A10" s="2">
        <v>5</v>
      </c>
      <c r="B10" s="2" t="s">
        <v>49</v>
      </c>
      <c r="C10" s="1">
        <v>20000000</v>
      </c>
      <c r="D10" s="10">
        <v>0</v>
      </c>
      <c r="E10" s="5">
        <v>14207000</v>
      </c>
      <c r="F10" s="2">
        <v>14207000</v>
      </c>
    </row>
    <row r="11" spans="1:7" s="1" customFormat="1" ht="21" x14ac:dyDescent="0.55000000000000004">
      <c r="A11" s="2">
        <v>36</v>
      </c>
      <c r="B11" s="2" t="s">
        <v>64</v>
      </c>
      <c r="C11" s="2">
        <v>80000000</v>
      </c>
      <c r="D11" s="2">
        <v>425045000</v>
      </c>
      <c r="E11" s="5">
        <v>186050400</v>
      </c>
      <c r="F11" s="2">
        <f>SUM(D11:E11)</f>
        <v>611095400</v>
      </c>
      <c r="G11" s="2"/>
    </row>
    <row r="12" spans="1:7" s="2" customFormat="1" ht="21" x14ac:dyDescent="0.55000000000000004">
      <c r="A12" s="2">
        <v>30</v>
      </c>
      <c r="B12" s="2" t="s">
        <v>41</v>
      </c>
      <c r="C12" s="3">
        <v>90000000</v>
      </c>
      <c r="D12" s="2">
        <v>0</v>
      </c>
      <c r="E12" s="5">
        <v>17000350</v>
      </c>
      <c r="F12" s="13">
        <v>17000350</v>
      </c>
    </row>
    <row r="13" spans="1:7" s="2" customFormat="1" ht="21" x14ac:dyDescent="0.55000000000000004">
      <c r="B13" s="2" t="s">
        <v>65</v>
      </c>
      <c r="C13" s="3">
        <v>220000000</v>
      </c>
      <c r="D13" s="2">
        <v>117200000</v>
      </c>
      <c r="E13" s="5">
        <v>0</v>
      </c>
      <c r="F13" s="2">
        <v>117200000</v>
      </c>
    </row>
    <row r="14" spans="1:7" s="2" customFormat="1" ht="21" x14ac:dyDescent="0.55000000000000004">
      <c r="A14" s="2">
        <v>3</v>
      </c>
      <c r="B14" s="2" t="s">
        <v>55</v>
      </c>
      <c r="C14" s="3">
        <v>150000000</v>
      </c>
      <c r="D14" s="2">
        <v>0</v>
      </c>
      <c r="E14" s="5">
        <v>0</v>
      </c>
      <c r="F14" s="2">
        <v>0</v>
      </c>
      <c r="G14" s="14" t="s">
        <v>54</v>
      </c>
    </row>
    <row r="15" spans="1:7" s="2" customFormat="1" ht="21" x14ac:dyDescent="0.55000000000000004">
      <c r="A15" s="2">
        <v>32</v>
      </c>
      <c r="B15" s="2" t="s">
        <v>50</v>
      </c>
      <c r="C15" s="3">
        <v>150000000</v>
      </c>
      <c r="D15" s="2">
        <v>0</v>
      </c>
      <c r="E15" s="5">
        <v>0</v>
      </c>
      <c r="F15" s="2">
        <v>0</v>
      </c>
    </row>
    <row r="16" spans="1:7" s="2" customFormat="1" ht="21" x14ac:dyDescent="0.55000000000000004">
      <c r="A16" s="2">
        <v>15</v>
      </c>
      <c r="B16" s="2" t="s">
        <v>20</v>
      </c>
      <c r="C16" s="3">
        <v>180000000</v>
      </c>
      <c r="D16" s="2">
        <v>88760000</v>
      </c>
      <c r="E16" s="5">
        <v>37600250</v>
      </c>
      <c r="F16" s="2">
        <f>SUM(D16:E16)</f>
        <v>126360250</v>
      </c>
    </row>
    <row r="17" spans="1:7" s="2" customFormat="1" ht="21" x14ac:dyDescent="0.55000000000000004">
      <c r="A17" s="2">
        <v>14</v>
      </c>
      <c r="B17" s="2" t="s">
        <v>19</v>
      </c>
      <c r="C17" s="3">
        <v>200000000</v>
      </c>
      <c r="D17" s="2">
        <v>0</v>
      </c>
      <c r="E17" s="5">
        <v>50015600</v>
      </c>
      <c r="F17" s="2">
        <v>50015600</v>
      </c>
    </row>
    <row r="18" spans="1:7" s="2" customFormat="1" ht="21" x14ac:dyDescent="0.55000000000000004">
      <c r="A18" s="2">
        <v>33</v>
      </c>
      <c r="B18" s="2" t="s">
        <v>40</v>
      </c>
      <c r="C18" s="3">
        <v>200000000</v>
      </c>
      <c r="D18" s="2">
        <v>816360000</v>
      </c>
      <c r="E18" s="5">
        <v>352000000</v>
      </c>
      <c r="F18" s="2">
        <f>SUM(D18:E18)</f>
        <v>1168360000</v>
      </c>
    </row>
    <row r="19" spans="1:7" s="2" customFormat="1" ht="21" x14ac:dyDescent="0.55000000000000004">
      <c r="A19" s="2">
        <v>46</v>
      </c>
      <c r="B19" s="2" t="s">
        <v>46</v>
      </c>
      <c r="C19" s="3">
        <v>250000000</v>
      </c>
      <c r="D19" s="2">
        <v>26400000</v>
      </c>
      <c r="E19" s="5">
        <v>0</v>
      </c>
      <c r="F19" s="2">
        <v>26400000</v>
      </c>
    </row>
    <row r="20" spans="1:7" s="2" customFormat="1" ht="21" x14ac:dyDescent="0.55000000000000004">
      <c r="A20" s="2">
        <v>11</v>
      </c>
      <c r="B20" s="2" t="s">
        <v>32</v>
      </c>
      <c r="C20" s="3">
        <v>280000000</v>
      </c>
      <c r="D20" s="2">
        <v>64876000</v>
      </c>
      <c r="E20" s="5">
        <v>40575200</v>
      </c>
      <c r="F20" s="2">
        <f>SUM(D20:E20)</f>
        <v>105451200</v>
      </c>
    </row>
    <row r="21" spans="1:7" s="2" customFormat="1" ht="21" x14ac:dyDescent="0.55000000000000004">
      <c r="A21" s="2">
        <v>10</v>
      </c>
      <c r="B21" s="2" t="s">
        <v>23</v>
      </c>
      <c r="C21" s="3">
        <v>300000000</v>
      </c>
      <c r="D21" s="2">
        <v>0</v>
      </c>
      <c r="E21" s="5">
        <v>0</v>
      </c>
      <c r="F21" s="2">
        <v>0</v>
      </c>
    </row>
    <row r="22" spans="1:7" s="2" customFormat="1" ht="21" x14ac:dyDescent="0.55000000000000004">
      <c r="A22" s="2">
        <v>10</v>
      </c>
      <c r="B22" s="2" t="s">
        <v>23</v>
      </c>
      <c r="C22" s="3">
        <v>300000000</v>
      </c>
      <c r="D22" s="2">
        <v>0</v>
      </c>
      <c r="E22" s="5">
        <v>0</v>
      </c>
      <c r="F22" s="2">
        <v>0</v>
      </c>
    </row>
    <row r="23" spans="1:7" s="2" customFormat="1" ht="21" x14ac:dyDescent="0.55000000000000004">
      <c r="A23" s="2">
        <v>38</v>
      </c>
      <c r="B23" s="2" t="s">
        <v>48</v>
      </c>
      <c r="C23" s="3">
        <v>300000000</v>
      </c>
      <c r="D23" s="2">
        <v>0</v>
      </c>
      <c r="E23" s="5">
        <v>0</v>
      </c>
      <c r="F23" s="2">
        <v>0</v>
      </c>
    </row>
    <row r="24" spans="1:7" s="2" customFormat="1" ht="21" x14ac:dyDescent="0.55000000000000004">
      <c r="A24" s="2">
        <v>45</v>
      </c>
      <c r="B24" s="2" t="s">
        <v>42</v>
      </c>
      <c r="C24" s="3">
        <v>300000000</v>
      </c>
      <c r="D24" s="2">
        <v>0</v>
      </c>
      <c r="E24" s="5">
        <v>0</v>
      </c>
      <c r="F24" s="2">
        <v>0</v>
      </c>
      <c r="G24" s="14" t="s">
        <v>52</v>
      </c>
    </row>
    <row r="25" spans="1:7" s="2" customFormat="1" ht="21" x14ac:dyDescent="0.55000000000000004">
      <c r="A25" s="2">
        <v>50</v>
      </c>
      <c r="B25" s="2" t="s">
        <v>16</v>
      </c>
      <c r="C25" s="3">
        <v>300000000</v>
      </c>
      <c r="D25" s="2">
        <v>0</v>
      </c>
      <c r="E25" s="5">
        <v>0</v>
      </c>
      <c r="F25" s="2">
        <v>0</v>
      </c>
    </row>
    <row r="26" spans="1:7" s="2" customFormat="1" ht="21" x14ac:dyDescent="0.55000000000000004">
      <c r="A26" s="2">
        <v>29</v>
      </c>
      <c r="B26" s="2" t="s">
        <v>51</v>
      </c>
      <c r="C26" s="3">
        <v>350000000</v>
      </c>
      <c r="D26" s="2">
        <v>0</v>
      </c>
      <c r="E26" s="5">
        <v>56000000</v>
      </c>
      <c r="F26" s="2">
        <v>56000000</v>
      </c>
    </row>
    <row r="27" spans="1:7" s="2" customFormat="1" ht="21" x14ac:dyDescent="0.55000000000000004">
      <c r="A27" s="2">
        <v>16</v>
      </c>
      <c r="B27" s="2" t="s">
        <v>56</v>
      </c>
      <c r="C27" s="3">
        <v>400000000</v>
      </c>
      <c r="D27" s="2">
        <v>390981700</v>
      </c>
      <c r="E27" s="5">
        <v>24010800</v>
      </c>
      <c r="F27" s="2">
        <f>SUM(D27:E27)</f>
        <v>414992500</v>
      </c>
    </row>
    <row r="28" spans="1:7" s="2" customFormat="1" ht="21" x14ac:dyDescent="0.55000000000000004">
      <c r="A28" s="2">
        <v>31</v>
      </c>
      <c r="B28" s="2" t="s">
        <v>21</v>
      </c>
      <c r="C28" s="3">
        <v>400000000</v>
      </c>
      <c r="D28" s="2">
        <v>238900000</v>
      </c>
      <c r="E28" s="5">
        <v>76800250</v>
      </c>
      <c r="F28" s="2">
        <f>SUM(D28:E28)</f>
        <v>315700250</v>
      </c>
    </row>
    <row r="29" spans="1:7" s="2" customFormat="1" ht="21" x14ac:dyDescent="0.55000000000000004">
      <c r="A29" s="2">
        <v>20</v>
      </c>
      <c r="B29" s="2" t="s">
        <v>45</v>
      </c>
      <c r="C29" s="3">
        <v>440000000</v>
      </c>
      <c r="D29" s="2">
        <v>0</v>
      </c>
      <c r="E29" s="5">
        <v>0</v>
      </c>
      <c r="F29" s="2">
        <v>0</v>
      </c>
    </row>
    <row r="30" spans="1:7" s="2" customFormat="1" ht="21" x14ac:dyDescent="0.55000000000000004">
      <c r="A30" s="2">
        <v>23</v>
      </c>
      <c r="B30" s="2" t="s">
        <v>9</v>
      </c>
      <c r="C30" s="11">
        <v>361200000</v>
      </c>
      <c r="D30" s="12">
        <v>100010000</v>
      </c>
      <c r="E30" s="5">
        <v>616000000</v>
      </c>
      <c r="F30" s="2">
        <f>SUM(D30:E30)</f>
        <v>716010000</v>
      </c>
    </row>
    <row r="31" spans="1:7" s="2" customFormat="1" ht="21" x14ac:dyDescent="0.55000000000000004">
      <c r="A31" s="2">
        <v>44</v>
      </c>
      <c r="B31" s="2" t="s">
        <v>15</v>
      </c>
      <c r="C31" s="3">
        <v>500000000</v>
      </c>
      <c r="D31" s="2">
        <v>176000000</v>
      </c>
      <c r="E31" s="5">
        <v>0</v>
      </c>
      <c r="F31" s="2">
        <v>176000000</v>
      </c>
    </row>
    <row r="32" spans="1:7" s="2" customFormat="1" ht="21" x14ac:dyDescent="0.55000000000000004">
      <c r="A32" s="2">
        <v>48</v>
      </c>
      <c r="B32" s="2" t="s">
        <v>61</v>
      </c>
      <c r="C32" s="3">
        <v>500000000</v>
      </c>
      <c r="D32" s="2">
        <v>163448000</v>
      </c>
      <c r="E32" s="5">
        <v>116036000</v>
      </c>
      <c r="F32" s="2">
        <f>SUM(D32:E32)</f>
        <v>279484000</v>
      </c>
    </row>
    <row r="33" spans="1:7" s="2" customFormat="1" ht="21" x14ac:dyDescent="0.55000000000000004">
      <c r="A33" s="2">
        <v>51</v>
      </c>
      <c r="B33" s="1" t="s">
        <v>3</v>
      </c>
      <c r="C33" s="3">
        <v>500000000</v>
      </c>
      <c r="D33" s="2">
        <v>643778800</v>
      </c>
      <c r="E33" s="5">
        <v>223782800</v>
      </c>
      <c r="F33" s="2">
        <f>SUM(D33:E33)</f>
        <v>867561600</v>
      </c>
    </row>
    <row r="34" spans="1:7" s="2" customFormat="1" ht="21" x14ac:dyDescent="0.55000000000000004">
      <c r="A34" s="2">
        <v>24</v>
      </c>
      <c r="B34" s="2" t="s">
        <v>10</v>
      </c>
      <c r="C34" s="3">
        <v>623000000</v>
      </c>
      <c r="D34" s="2">
        <v>1014742150</v>
      </c>
      <c r="E34" s="5">
        <v>27560800</v>
      </c>
      <c r="F34" s="2">
        <f>SUM(D34:E34)</f>
        <v>1042302950</v>
      </c>
    </row>
    <row r="35" spans="1:7" s="2" customFormat="1" ht="21" x14ac:dyDescent="0.55000000000000004">
      <c r="A35" s="2">
        <v>19</v>
      </c>
      <c r="B35" s="2" t="s">
        <v>14</v>
      </c>
      <c r="C35" s="3">
        <v>650000000</v>
      </c>
      <c r="D35" s="2">
        <v>0</v>
      </c>
      <c r="E35" s="5">
        <v>0</v>
      </c>
      <c r="F35" s="2">
        <v>0</v>
      </c>
    </row>
    <row r="36" spans="1:7" s="2" customFormat="1" ht="21" x14ac:dyDescent="0.55000000000000004">
      <c r="A36" s="2">
        <v>39</v>
      </c>
      <c r="B36" s="2" t="s">
        <v>43</v>
      </c>
      <c r="C36" s="3">
        <v>700000000</v>
      </c>
      <c r="D36" s="2">
        <v>165900000</v>
      </c>
      <c r="E36" s="5">
        <v>112011300</v>
      </c>
      <c r="F36" s="2">
        <f>SUM(D36:E36)</f>
        <v>277911300</v>
      </c>
    </row>
    <row r="37" spans="1:7" s="2" customFormat="1" ht="21" x14ac:dyDescent="0.55000000000000004">
      <c r="A37" s="2">
        <v>49</v>
      </c>
      <c r="B37" s="2" t="s">
        <v>7</v>
      </c>
      <c r="C37" s="11">
        <v>747500000</v>
      </c>
      <c r="D37" s="2">
        <v>1254960000</v>
      </c>
      <c r="E37" s="5">
        <v>62000500</v>
      </c>
      <c r="F37" s="2">
        <f>SUM(D37:E37)</f>
        <v>1316960500</v>
      </c>
    </row>
    <row r="38" spans="1:7" s="2" customFormat="1" ht="21" x14ac:dyDescent="0.55000000000000004">
      <c r="A38" s="2">
        <v>26</v>
      </c>
      <c r="B38" s="2" t="s">
        <v>35</v>
      </c>
      <c r="C38" s="3">
        <v>460000000</v>
      </c>
      <c r="D38" s="2">
        <v>220320000</v>
      </c>
      <c r="E38" s="5">
        <v>0</v>
      </c>
      <c r="F38" s="2">
        <v>220320000</v>
      </c>
    </row>
    <row r="39" spans="1:7" s="2" customFormat="1" ht="21" x14ac:dyDescent="0.55000000000000004">
      <c r="A39" s="2">
        <v>8</v>
      </c>
      <c r="B39" s="2" t="s">
        <v>37</v>
      </c>
      <c r="C39" s="3">
        <v>783000000</v>
      </c>
      <c r="D39" s="2">
        <v>18400800</v>
      </c>
      <c r="E39" s="5">
        <v>80008400</v>
      </c>
      <c r="F39" s="13">
        <v>98408700</v>
      </c>
    </row>
    <row r="40" spans="1:7" s="2" customFormat="1" ht="21" x14ac:dyDescent="0.55000000000000004">
      <c r="A40" s="2">
        <v>54</v>
      </c>
      <c r="B40" s="2" t="s">
        <v>59</v>
      </c>
      <c r="C40" s="3">
        <v>800000000</v>
      </c>
      <c r="D40" s="2">
        <v>172000000</v>
      </c>
      <c r="E40" s="5">
        <v>172000000</v>
      </c>
      <c r="F40" s="2">
        <v>344000000</v>
      </c>
    </row>
    <row r="41" spans="1:7" s="2" customFormat="1" ht="21" x14ac:dyDescent="0.55000000000000004">
      <c r="A41" s="2">
        <v>6</v>
      </c>
      <c r="B41" s="2" t="s">
        <v>34</v>
      </c>
      <c r="C41" s="3">
        <v>800000000</v>
      </c>
      <c r="D41" s="2">
        <v>195800900</v>
      </c>
      <c r="E41" s="5">
        <v>0</v>
      </c>
      <c r="F41" s="2">
        <v>195800900</v>
      </c>
    </row>
    <row r="42" spans="1:7" s="2" customFormat="1" ht="21" x14ac:dyDescent="0.55000000000000004">
      <c r="A42" s="2">
        <v>12</v>
      </c>
      <c r="B42" s="2" t="s">
        <v>63</v>
      </c>
      <c r="C42" s="11">
        <v>113900000</v>
      </c>
      <c r="D42" s="2">
        <v>529801250</v>
      </c>
      <c r="E42" s="5">
        <v>140000000</v>
      </c>
      <c r="F42" s="2">
        <f>SUM(D42:E42)</f>
        <v>669801250</v>
      </c>
    </row>
    <row r="43" spans="1:7" s="2" customFormat="1" ht="21" x14ac:dyDescent="0.55000000000000004">
      <c r="A43" s="2">
        <v>1</v>
      </c>
      <c r="B43" s="2" t="s">
        <v>25</v>
      </c>
      <c r="C43" s="3">
        <v>950000000</v>
      </c>
      <c r="D43" s="2">
        <v>46000000</v>
      </c>
      <c r="E43" s="5">
        <v>0</v>
      </c>
      <c r="F43" s="2">
        <v>46000000</v>
      </c>
      <c r="G43" s="1"/>
    </row>
    <row r="44" spans="1:7" s="2" customFormat="1" ht="21" x14ac:dyDescent="0.55000000000000004">
      <c r="A44" s="2">
        <v>40</v>
      </c>
      <c r="B44" s="2" t="s">
        <v>38</v>
      </c>
      <c r="C44" s="3">
        <v>1150000000</v>
      </c>
      <c r="D44" s="2">
        <v>0</v>
      </c>
      <c r="E44" s="5">
        <v>52805280</v>
      </c>
      <c r="F44" s="2">
        <v>52805280</v>
      </c>
    </row>
    <row r="45" spans="1:7" s="2" customFormat="1" ht="21" x14ac:dyDescent="0.55000000000000004">
      <c r="A45" s="2">
        <v>41</v>
      </c>
      <c r="B45" s="2" t="s">
        <v>18</v>
      </c>
      <c r="C45" s="3">
        <v>1170000000</v>
      </c>
      <c r="D45" s="2">
        <v>955540000</v>
      </c>
      <c r="E45" s="5">
        <v>178108400</v>
      </c>
      <c r="F45" s="2">
        <f>SUM(D45:E45)</f>
        <v>1133648400</v>
      </c>
    </row>
    <row r="46" spans="1:7" s="2" customFormat="1" ht="21" x14ac:dyDescent="0.55000000000000004">
      <c r="A46" s="2">
        <v>28</v>
      </c>
      <c r="B46" s="2" t="s">
        <v>36</v>
      </c>
      <c r="C46" s="3">
        <v>1250000000</v>
      </c>
      <c r="D46" s="2">
        <v>0</v>
      </c>
      <c r="E46" s="5">
        <v>80008400</v>
      </c>
      <c r="F46" s="2">
        <v>80008400</v>
      </c>
    </row>
    <row r="47" spans="1:7" s="2" customFormat="1" ht="21" x14ac:dyDescent="0.55000000000000004">
      <c r="A47" s="2">
        <v>53</v>
      </c>
      <c r="B47" s="2" t="s">
        <v>29</v>
      </c>
      <c r="C47" s="3">
        <v>1927000000</v>
      </c>
      <c r="D47" s="2">
        <v>178200250</v>
      </c>
      <c r="E47" s="5">
        <v>148036000</v>
      </c>
      <c r="F47" s="2">
        <f>SUM(D47:E47)</f>
        <v>326236250</v>
      </c>
    </row>
    <row r="48" spans="1:7" s="2" customFormat="1" ht="21" x14ac:dyDescent="0.55000000000000004">
      <c r="A48" s="2">
        <v>27</v>
      </c>
      <c r="B48" s="2" t="s">
        <v>33</v>
      </c>
      <c r="C48" s="3">
        <v>2434150000</v>
      </c>
      <c r="D48" s="2">
        <v>291200000</v>
      </c>
      <c r="E48" s="5">
        <v>0</v>
      </c>
      <c r="F48" s="2">
        <v>291200000</v>
      </c>
    </row>
    <row r="49" spans="1:7" s="2" customFormat="1" ht="21" x14ac:dyDescent="0.55000000000000004">
      <c r="A49" s="2">
        <v>52</v>
      </c>
      <c r="B49" s="2" t="s">
        <v>30</v>
      </c>
      <c r="C49" s="3">
        <v>2490000000</v>
      </c>
      <c r="D49" s="2">
        <v>7159740250</v>
      </c>
      <c r="E49" s="5">
        <v>0</v>
      </c>
      <c r="F49" s="2">
        <v>7159740250</v>
      </c>
      <c r="G49" s="2" t="s">
        <v>62</v>
      </c>
    </row>
    <row r="50" spans="1:7" s="2" customFormat="1" ht="21" x14ac:dyDescent="0.55000000000000004">
      <c r="A50" s="2">
        <v>34</v>
      </c>
      <c r="B50" s="2" t="s">
        <v>57</v>
      </c>
      <c r="C50" s="3">
        <v>3420000000</v>
      </c>
      <c r="D50" s="2" t="s">
        <v>11</v>
      </c>
      <c r="E50" s="5">
        <v>14008400</v>
      </c>
      <c r="F50" s="2">
        <f>SUM(D50:E50)</f>
        <v>14008400</v>
      </c>
      <c r="G50" s="14" t="s">
        <v>58</v>
      </c>
    </row>
    <row r="51" spans="1:7" s="2" customFormat="1" ht="21" x14ac:dyDescent="0.55000000000000004">
      <c r="A51" s="2">
        <v>47</v>
      </c>
      <c r="B51" s="2" t="s">
        <v>39</v>
      </c>
      <c r="C51" s="3">
        <v>4660000000</v>
      </c>
      <c r="D51" s="2">
        <v>3039118000</v>
      </c>
      <c r="E51" s="5">
        <v>720000000</v>
      </c>
      <c r="F51" s="2">
        <f>SUM(D51:E51)</f>
        <v>3759118000</v>
      </c>
    </row>
    <row r="52" spans="1:7" s="2" customFormat="1" ht="21" x14ac:dyDescent="0.55000000000000004">
      <c r="A52" s="2">
        <v>21</v>
      </c>
      <c r="B52" s="2" t="s">
        <v>24</v>
      </c>
      <c r="C52" s="3">
        <v>5000000000</v>
      </c>
      <c r="D52" s="2">
        <v>2457600250</v>
      </c>
      <c r="E52" s="5">
        <v>0</v>
      </c>
      <c r="F52" s="2">
        <v>2457600250</v>
      </c>
    </row>
    <row r="53" spans="1:7" s="2" customFormat="1" ht="21" x14ac:dyDescent="0.55000000000000004">
      <c r="A53" s="2">
        <v>43</v>
      </c>
      <c r="B53" s="2" t="s">
        <v>4</v>
      </c>
      <c r="C53" s="3">
        <v>5377000000</v>
      </c>
      <c r="D53" s="2">
        <v>2713480000</v>
      </c>
      <c r="E53" s="5">
        <v>1003606250</v>
      </c>
      <c r="F53" s="2">
        <f>SUM(D53:E53)</f>
        <v>3717086250</v>
      </c>
    </row>
    <row r="54" spans="1:7" s="2" customFormat="1" ht="21" x14ac:dyDescent="0.55000000000000004">
      <c r="A54" s="2">
        <v>22</v>
      </c>
      <c r="B54" s="2" t="s">
        <v>31</v>
      </c>
      <c r="C54" s="3">
        <v>5600000000</v>
      </c>
      <c r="D54" s="2">
        <v>0</v>
      </c>
      <c r="E54" s="5">
        <v>800050000</v>
      </c>
      <c r="F54" s="2">
        <v>800050000</v>
      </c>
    </row>
    <row r="55" spans="1:7" s="2" customFormat="1" ht="21" x14ac:dyDescent="0.55000000000000004">
      <c r="A55" s="2">
        <v>4</v>
      </c>
      <c r="B55" s="2" t="s">
        <v>5</v>
      </c>
      <c r="C55" s="11">
        <v>11041130000</v>
      </c>
      <c r="D55" s="5">
        <v>17138434001</v>
      </c>
      <c r="E55" s="5">
        <v>0</v>
      </c>
      <c r="F55" s="5">
        <v>17138434001</v>
      </c>
    </row>
    <row r="56" spans="1:7" s="2" customFormat="1" ht="21" x14ac:dyDescent="0.55000000000000004">
      <c r="A56" s="2">
        <v>2</v>
      </c>
      <c r="B56" s="2" t="s">
        <v>12</v>
      </c>
      <c r="C56" s="11" t="s">
        <v>13</v>
      </c>
      <c r="D56" s="2">
        <v>0</v>
      </c>
      <c r="E56" s="5">
        <v>0</v>
      </c>
      <c r="F56" s="2">
        <v>0</v>
      </c>
      <c r="G56" s="15" t="s">
        <v>53</v>
      </c>
    </row>
    <row r="57" spans="1:7" s="2" customFormat="1" ht="21" x14ac:dyDescent="0.55000000000000004">
      <c r="C57" s="3"/>
      <c r="E57" s="5"/>
    </row>
    <row r="58" spans="1:7" s="2" customFormat="1" ht="21" x14ac:dyDescent="0.55000000000000004">
      <c r="C58" s="3"/>
      <c r="E58" s="5"/>
    </row>
    <row r="59" spans="1:7" s="2" customFormat="1" ht="21" x14ac:dyDescent="0.55000000000000004">
      <c r="C59" s="3"/>
      <c r="E59" s="5"/>
    </row>
    <row r="1048575" spans="6:6" x14ac:dyDescent="0.25">
      <c r="F1048575" s="4">
        <f>SUM(F3:F1048574)</f>
        <v>46203279231</v>
      </c>
    </row>
  </sheetData>
  <sortState xmlns:xlrd2="http://schemas.microsoft.com/office/spreadsheetml/2017/richdata2" ref="A2:G1048575">
    <sortCondition ref="C1"/>
  </sortState>
  <pageMargins left="0.25" right="0.25" top="0.75" bottom="0.75" header="0.3" footer="0.3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2025-08-12T07:03:48Z</dcterms:modified>
</cp:coreProperties>
</file>